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320" windowHeight="7680"/>
  </bookViews>
  <sheets>
    <sheet name="прил. 1" sheetId="1" r:id="rId1"/>
  </sheets>
  <definedNames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'прил. 1'!$9:$9</definedName>
    <definedName name="_xlnm.Print_Area" localSheetId="0">'прил. 1'!$A$1:$D$138</definedName>
  </definedNames>
  <calcPr calcId="124519"/>
</workbook>
</file>

<file path=xl/calcChain.xml><?xml version="1.0" encoding="utf-8"?>
<calcChain xmlns="http://schemas.openxmlformats.org/spreadsheetml/2006/main">
  <c r="D134" i="1"/>
  <c r="D132"/>
  <c r="D127"/>
  <c r="D126"/>
  <c r="D125"/>
  <c r="D122"/>
  <c r="D120"/>
  <c r="D118"/>
  <c r="D116"/>
  <c r="D114"/>
  <c r="D113"/>
  <c r="D111"/>
  <c r="D106"/>
  <c r="D105"/>
  <c r="D104"/>
  <c r="D102"/>
  <c r="D98"/>
  <c r="D94"/>
  <c r="D93"/>
  <c r="D92" s="1"/>
  <c r="D91" s="1"/>
  <c r="D89"/>
  <c r="D87"/>
  <c r="D85"/>
  <c r="D73"/>
  <c r="D67"/>
  <c r="D66"/>
  <c r="D62"/>
  <c r="D61"/>
  <c r="D59" s="1"/>
  <c r="D54"/>
  <c r="C54"/>
  <c r="D53"/>
  <c r="D51"/>
  <c r="D50" s="1"/>
  <c r="D47"/>
  <c r="D46" s="1"/>
  <c r="D45" s="1"/>
  <c r="D44" s="1"/>
  <c r="D41"/>
  <c r="D40" s="1"/>
  <c r="D38"/>
  <c r="D36"/>
  <c r="D32"/>
  <c r="D29"/>
  <c r="D23"/>
  <c r="D20"/>
  <c r="D19"/>
  <c r="D12"/>
  <c r="D11" s="1"/>
  <c r="D18" l="1"/>
  <c r="D35"/>
  <c r="D10"/>
  <c r="D136" l="1"/>
  <c r="D137"/>
</calcChain>
</file>

<file path=xl/sharedStrings.xml><?xml version="1.0" encoding="utf-8"?>
<sst xmlns="http://schemas.openxmlformats.org/spreadsheetml/2006/main" count="261" uniqueCount="255">
  <si>
    <t xml:space="preserve">                                                                        Приложение 1</t>
  </si>
  <si>
    <t xml:space="preserve">                                                                        к решению Думы</t>
  </si>
  <si>
    <t>Прогнозируемые доходы муниципального образования "Нукутский район" на 2016 год</t>
  </si>
  <si>
    <t>КБК</t>
  </si>
  <si>
    <t>Наименование</t>
  </si>
  <si>
    <t>сумма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</si>
  <si>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</si>
  <si>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</si>
  <si>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</si>
  <si>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</si>
  <si>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</si>
  <si>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</si>
  <si>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</si>
  <si>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t>Налог на доходы физических лиц с доходов, полученных в виде дивидендов от долевого участия в деятельности организаций в виде дивидендов</t>
  </si>
  <si>
    <t>000  1 01 02020 01 0000 110</t>
  </si>
  <si>
    <t xml:space="preserve"> Налог на доходы с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</t>
  </si>
  <si>
    <t>000  1 01 02030 01 0000 110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</si>
  <si>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</si>
  <si>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000  1 01 02040 01 0000 110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</si>
  <si>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работи услуг, процентных доходов по вкладам в банках, в виде материальной выгоды от экономии на про</t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</si>
  <si>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</si>
  <si>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</si>
  <si>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</si>
  <si>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</si>
  <si>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</si>
  <si>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</si>
  <si>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</si>
  <si>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</si>
  <si>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</si>
  <si>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 xml:space="preserve">Налог, взимаемый с налогоплательщиков, выбравших в качестве объекта налогообложения  доходы </t>
  </si>
  <si>
    <t>000 1 05 01012 01 0000 110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</si>
  <si>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</si>
  <si>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</si>
  <si>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</si>
  <si>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</si>
  <si>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</si>
  <si>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</si>
  <si>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</si>
  <si>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t>Налог,взимаемый в связи с применением патентной системы налогооблажения, зачисляемый в бюджеты муниципальных районов</t>
  </si>
  <si>
    <t>000 1 05 01041 02 1000 110</t>
  </si>
  <si>
    <t>000 1 05 01050 01 0000 110</t>
  </si>
  <si>
    <t>Минимальный налог, зачисляемый в бюджеты субъектов РФ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</si>
  <si>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</si>
  <si>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</si>
  <si>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</si>
  <si>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</si>
  <si>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000  1 05 03000 01 0000 110</t>
  </si>
  <si>
    <t xml:space="preserve">Единый сельскохозяйственный налог 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</si>
  <si>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</si>
  <si>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</si>
  <si>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</si>
  <si>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</si>
  <si>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</si>
  <si>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</si>
  <si>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</si>
  <si>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</si>
  <si>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</si>
  <si>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</si>
  <si>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юридических значимых действий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</si>
  <si>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</si>
  <si>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РФ, зачисляемая в бюджеты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</si>
  <si>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</si>
  <si>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</si>
  <si>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000 1 09 01000 00 0000 110</t>
  </si>
  <si>
    <t>Налог на прибыль организаций, зачислявшийся до 1 января 2005 года в местные бюджеты</t>
  </si>
  <si>
    <t>000 1 09 01030 05 0000 110</t>
  </si>
  <si>
    <t>Налог на прибыль организаций, зачислявшийся до 1 января 2005 года в местные бюджеты мобилизуемый на террит-ях мун.районов</t>
  </si>
  <si>
    <t>000 1 09 06010 02 0000 110</t>
  </si>
  <si>
    <t>Налог с продаж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</si>
  <si>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</si>
  <si>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</si>
  <si>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</si>
  <si>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от сдачи в аренду имущества, находящегося в государственной и муниципальной собственности</t>
  </si>
  <si>
    <t>000 1 11 05013 00 0000 120</t>
  </si>
  <si>
    <t>Арендная плата и поступления от продажи права на заключ. договоров аренды зем.участков, гос.собств-ть на которые не разграничена (за исключением зем.участков, преднахначенных для целей жил.строит-ва)</t>
  </si>
  <si>
    <t>000 1 11 05013 10 0000 120</t>
  </si>
  <si>
    <t>Арендная плата и поступления от продажи права на заключ. договоров аренды зем.участков, гос.собств-ть на которые не разграничена, располож.в границах поселений (за исключением зем.участков, преднахначенных для целей жил.строит-ва)</t>
  </si>
  <si>
    <t>000 1 11 05025 10 0000 120</t>
  </si>
  <si>
    <t>Доходы, получаемые в виде арендной платы, а также средства от продажи права на заключение договор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</si>
  <si>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</si>
  <si>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</si>
  <si>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</si>
  <si>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</si>
  <si>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</si>
  <si>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</t>
  </si>
  <si>
    <t>000 1 11 09045 05 0000 120</t>
  </si>
  <si>
    <t>Прочие поступления от использования имущества, находящегося в собственности муниципальных районов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</si>
  <si>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</si>
  <si>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</si>
  <si>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</si>
  <si>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</si>
  <si>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</si>
  <si>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загрязнябщих веществ в атмосферный воздух стационарными объектами</t>
  </si>
  <si>
    <t>000 1 12 01020 01 0000 120</t>
  </si>
  <si>
    <t>Плата за выбросы загрязнябщих веществ в атмосферный воздух передвижными объектами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</si>
  <si>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</si>
  <si>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</si>
  <si>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</si>
  <si>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</si>
  <si>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</si>
  <si>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</si>
  <si>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</si>
  <si>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</si>
  <si>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</si>
  <si>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</si>
  <si>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</si>
  <si>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</si>
  <si>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</si>
  <si>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</si>
  <si>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</si>
  <si>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</si>
  <si>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</si>
  <si>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</si>
  <si>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</si>
  <si>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</si>
  <si>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</si>
  <si>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</si>
  <si>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</si>
  <si>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</si>
  <si>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</si>
  <si>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</si>
  <si>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</si>
  <si>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</si>
  <si>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</si>
  <si>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</si>
  <si>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</si>
  <si>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</si>
  <si>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</si>
  <si>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</si>
  <si>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</si>
  <si>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</si>
  <si>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</si>
  <si>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</si>
  <si>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</si>
  <si>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</si>
  <si>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</si>
  <si>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</si>
  <si>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</si>
  <si>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</si>
  <si>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</si>
  <si>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</si>
  <si>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</si>
  <si>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</si>
  <si>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</si>
  <si>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</si>
  <si>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</si>
  <si>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</si>
  <si>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</si>
  <si>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</si>
  <si>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</si>
  <si>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</si>
  <si>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</si>
  <si>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</si>
  <si>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</si>
  <si>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</si>
  <si>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</si>
  <si>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</si>
  <si>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</si>
  <si>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</si>
  <si>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</si>
  <si>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</si>
  <si>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</si>
  <si>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</si>
  <si>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</si>
  <si>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</si>
  <si>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</si>
  <si>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</si>
  <si>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</si>
  <si>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Дотация от других бюджетов бюджетной системы Российской Федерации</t>
  </si>
  <si>
    <t>033 2 02 01001 00 0000 151</t>
  </si>
  <si>
    <t>Дотация на выравнивание уровня бюджетной обеспеченности</t>
  </si>
  <si>
    <t>033 2 02 01001 05 0000 151</t>
  </si>
  <si>
    <t>Дотация бюджетам муниципальных районов на выравнивание уровня бюджетной обеспеченности</t>
  </si>
  <si>
    <t>000 2 02 01001 10 0000 151</t>
  </si>
  <si>
    <t>Дотация бюджетам поселений на выравнивание уровня бюджетной обеспеченности</t>
  </si>
  <si>
    <t>033 2 02 01003 00 0000 151</t>
  </si>
  <si>
    <t>Дотации бюджетам муниципальных районов на поддержку мер по обеспечению сбалансированности бюджетов</t>
  </si>
  <si>
    <t>000 2 02 02000 00 0000 151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</si>
  <si>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</si>
  <si>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</si>
  <si>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</si>
  <si>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033 2 02 02009 00 0000 151</t>
  </si>
  <si>
    <t>Субсидии бюджетам муниципальных районов на гос.поддержку малого и среднего предпринимательства, включая КФХ</t>
  </si>
  <si>
    <t>033 2 02 02051 05 0000 151</t>
  </si>
  <si>
    <t>Субсидии бюджетам муниципальных районов на реализацию федеральных программ</t>
  </si>
  <si>
    <t>033 2 02 02077 00 0000 151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</si>
  <si>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</si>
  <si>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033 2 02 02077 05 0000 151</t>
  </si>
  <si>
    <t>033 2 02 02078 00 0000 151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</si>
  <si>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</si>
  <si>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</si>
  <si>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</si>
  <si>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</si>
  <si>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</si>
  <si>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</si>
  <si>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</si>
  <si>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</si>
  <si>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</si>
  <si>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</si>
  <si>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</si>
  <si>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</si>
  <si>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000 2 02 02999 00 0000 151</t>
  </si>
  <si>
    <t>Прочие субсидии</t>
  </si>
  <si>
    <t>033 2 02 02999 05 0000 151</t>
  </si>
  <si>
    <t>Прочие субсидии бюджетам муниципальных районов</t>
  </si>
  <si>
    <t>000 2 02 03000 00 0000 151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</si>
  <si>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</si>
  <si>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</si>
  <si>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</si>
  <si>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</si>
  <si>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</si>
  <si>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</si>
  <si>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</si>
  <si>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</si>
  <si>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</si>
  <si>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000 2 02 03022 00 0000 151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</si>
  <si>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</si>
  <si>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000 2 02 03022 05 0000 151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</si>
  <si>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</si>
  <si>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</si>
  <si>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</si>
  <si>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</si>
  <si>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РФ</t>
  </si>
  <si>
    <t>000 2 02 03026 00 0000 151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</si>
  <si>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</si>
  <si>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</si>
  <si>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</si>
  <si>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000 2 02 03078 05 0000 151</t>
  </si>
  <si>
    <t>Субвенции бюджетам муниципальных районов на модернизацию региональных систем общего образования</t>
  </si>
  <si>
    <t>000 2 02 03999 00 0000 151</t>
  </si>
  <si>
    <t>Прочие субвенции</t>
  </si>
  <si>
    <t>000 2 02 03999 05 0000 151</t>
  </si>
  <si>
    <t>Прочие субвенции бюджетам муниципальных районов</t>
  </si>
  <si>
    <t>000 2 02 04000 00 0000 151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</si>
  <si>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</si>
  <si>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</si>
  <si>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</si>
  <si>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</si>
  <si>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</si>
  <si>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</si>
  <si>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</si>
  <si>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000 2 02 04999 10 0000 151</t>
  </si>
  <si>
    <t>Прочие межбюджетные трансферты</t>
  </si>
  <si>
    <t>000 2 07 00000 00 0000 180</t>
  </si>
  <si>
    <t>Прочие безвозмездные поступления</t>
  </si>
  <si>
    <t>000 2 07 05000 05 0000 180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</si>
  <si>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</si>
  <si>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</si>
  <si>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</si>
  <si>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000 2 19 05000 05 0000 151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</si>
  <si>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</si>
  <si>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</si>
  <si>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</si>
  <si>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 МО "Нукутский район"</t>
  </si>
  <si>
    <t xml:space="preserve">                                                                        от 24.12.2015 г. № 72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</si>
</sst>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7"/>
      <name val="Arial Cyr"/>
      <family val="2"/>
      <charset val="204"/>
    </font>
    <font>
      <i/>
      <sz val="8"/>
      <name val="Arial Cyr"/>
      <family val="2"/>
      <charset val="204"/>
    </font>
    <font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10"/>
      <name val="Arial Cyr"/>
      <charset val="204"/>
    </font>
    <font>
      <b/>
      <i/>
      <sz val="7"/>
      <name val="Arial Cyr"/>
      <charset val="204"/>
    </font>
    <font>
      <i/>
      <sz val="12"/>
      <name val="Arial Cyr"/>
      <family val="2"/>
      <charset val="204"/>
    </font>
    <font>
      <b/>
      <i/>
      <sz val="8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58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right"/>
    </xf>
    <xf numFmtId="0" fontId="1" fillId="0" borderId="0" xfId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3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 shrinkToFi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 shrinkToFit="1"/>
    </xf>
    <xf numFmtId="0" fontId="9" fillId="0" borderId="7" xfId="1" applyFont="1" applyBorder="1" applyAlignment="1">
      <alignment horizontal="left"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164" fontId="10" fillId="0" borderId="7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top" wrapText="1"/>
    </xf>
    <xf numFmtId="0" fontId="12" fillId="0" borderId="7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wrapText="1"/>
    </xf>
    <xf numFmtId="0" fontId="11" fillId="0" borderId="7" xfId="1" applyFont="1" applyBorder="1" applyAlignment="1">
      <alignment wrapText="1"/>
    </xf>
    <xf numFmtId="0" fontId="11" fillId="0" borderId="7" xfId="1" applyFont="1" applyBorder="1" applyAlignment="1">
      <alignment vertical="center" wrapText="1"/>
    </xf>
    <xf numFmtId="0" fontId="13" fillId="0" borderId="6" xfId="1" applyFont="1" applyBorder="1" applyAlignment="1">
      <alignment horizontal="center" vertical="center" shrinkToFit="1"/>
    </xf>
    <xf numFmtId="0" fontId="14" fillId="0" borderId="7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center" vertical="center" shrinkToFit="1"/>
    </xf>
    <xf numFmtId="0" fontId="4" fillId="0" borderId="6" xfId="1" applyFont="1" applyBorder="1" applyAlignment="1">
      <alignment horizontal="center" vertical="center" shrinkToFit="1"/>
    </xf>
    <xf numFmtId="164" fontId="16" fillId="0" borderId="7" xfId="1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center" shrinkToFit="1"/>
    </xf>
    <xf numFmtId="0" fontId="1" fillId="0" borderId="0" xfId="1" applyFont="1"/>
    <xf numFmtId="49" fontId="8" fillId="0" borderId="6" xfId="1" applyNumberFormat="1" applyFont="1" applyBorder="1" applyAlignment="1">
      <alignment horizontal="center" vertical="center" shrinkToFit="1"/>
    </xf>
    <xf numFmtId="0" fontId="8" fillId="0" borderId="6" xfId="1" applyFont="1" applyFill="1" applyBorder="1" applyAlignment="1">
      <alignment horizontal="center" vertical="center" shrinkToFit="1"/>
    </xf>
    <xf numFmtId="0" fontId="1" fillId="0" borderId="0" xfId="1" applyBorder="1"/>
    <xf numFmtId="0" fontId="1" fillId="0" borderId="8" xfId="1" applyBorder="1"/>
    <xf numFmtId="0" fontId="17" fillId="0" borderId="9" xfId="1" applyFont="1" applyBorder="1" applyAlignment="1">
      <alignment horizontal="center" vertical="center" shrinkToFit="1"/>
    </xf>
    <xf numFmtId="0" fontId="10" fillId="0" borderId="10" xfId="1" applyFont="1" applyBorder="1" applyAlignment="1">
      <alignment horizontal="left" vertical="center" shrinkToFit="1"/>
    </xf>
    <xf numFmtId="164" fontId="7" fillId="0" borderId="10" xfId="1" applyNumberFormat="1" applyFont="1" applyFill="1" applyBorder="1" applyAlignment="1">
      <alignment horizontal="center" vertical="center"/>
    </xf>
    <xf numFmtId="0" fontId="1" fillId="0" borderId="11" xfId="1" applyBorder="1"/>
    <xf numFmtId="0" fontId="4" fillId="0" borderId="12" xfId="1" applyFont="1" applyBorder="1" applyAlignment="1">
      <alignment horizontal="center" wrapText="1"/>
    </xf>
    <xf numFmtId="164" fontId="10" fillId="0" borderId="13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left"/>
    </xf>
    <xf numFmtId="0" fontId="4" fillId="0" borderId="0" xfId="1" applyFont="1" applyAlignment="1">
      <alignment horizontal="center" wrapText="1"/>
    </xf>
    <xf numFmtId="0" fontId="18" fillId="0" borderId="0" xfId="1" applyFont="1" applyBorder="1"/>
    <xf numFmtId="0" fontId="4" fillId="0" borderId="0" xfId="1" applyFont="1" applyFill="1" applyAlignment="1">
      <alignment horizontal="right" wrapText="1"/>
    </xf>
    <xf numFmtId="0" fontId="4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4" fillId="0" borderId="0" xfId="1" applyFont="1" applyAlignment="1">
      <alignment horizontal="left" wrapText="1"/>
    </xf>
    <xf numFmtId="0" fontId="1" fillId="0" borderId="0" xfId="1" applyAlignment="1">
      <alignment horizontal="left"/>
    </xf>
    <xf numFmtId="0" fontId="4" fillId="0" borderId="0" xfId="1" applyFont="1" applyAlignment="1">
      <alignment horizontal="right" wrapText="1"/>
    </xf>
    <xf numFmtId="0" fontId="18" fillId="0" borderId="0" xfId="1" applyFont="1"/>
    <xf numFmtId="0" fontId="1" fillId="0" borderId="0" xfId="1" applyAlignment="1">
      <alignment horizontal="center" wrapText="1"/>
    </xf>
    <xf numFmtId="0" fontId="19" fillId="0" borderId="0" xfId="1" applyFont="1" applyAlignment="1">
      <alignment horizontal="center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1" applyFont="1" applyAlignment="1">
      <alignment horizontal="center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49"/>
  <sheetViews>
    <sheetView tabSelected="1" view="pageBreakPreview" zoomScale="120" zoomScaleSheetLayoutView="120" workbookViewId="0">
      <selection activeCell="B5" sqref="B5:D6"/>
    </sheetView>
  </sheetViews>
  <sheetFormatPr defaultRowHeight="12.75"/>
  <cols>
    <col min="1" max="1" width="20.7109375" style="1" customWidth="1"/>
    <col min="2" max="2" width="63.5703125" style="1" customWidth="1"/>
    <col min="3" max="3" width="9.140625" style="1" hidden="1" customWidth="1"/>
    <col min="4" max="4" width="12.5703125" style="1" customWidth="1"/>
    <col min="5" max="16384" width="9.140625" style="1"/>
  </cols>
  <sheetData>
    <row r="1" spans="1:4">
      <c r="B1" s="56" t="s">
        <v>0</v>
      </c>
      <c r="C1" s="56"/>
      <c r="D1" s="56"/>
    </row>
    <row r="2" spans="1:4" ht="12.75" customHeight="1">
      <c r="B2" s="56" t="s">
        <v>1</v>
      </c>
      <c r="C2" s="56"/>
      <c r="D2" s="56"/>
    </row>
    <row r="3" spans="1:4" ht="12.75" customHeight="1">
      <c r="B3" s="56" t="s">
        <v>253</v>
      </c>
      <c r="C3" s="56"/>
      <c r="D3" s="56"/>
    </row>
    <row r="4" spans="1:4" ht="12.75" customHeight="1">
      <c r="B4" s="56" t="s">
        <v>254</v>
      </c>
      <c r="C4" s="56"/>
      <c r="D4" s="56"/>
    </row>
    <row r="5" spans="1:4" ht="12.75" customHeight="1">
      <c r="B5" s="56"/>
      <c r="C5" s="56"/>
      <c r="D5" s="56"/>
    </row>
    <row r="6" spans="1:4">
      <c r="B6" s="2"/>
      <c r="C6" s="2"/>
      <c r="D6" s="3"/>
    </row>
    <row r="7" spans="1:4">
      <c r="A7" s="57" t="s">
        <v>2</v>
      </c>
      <c r="B7" s="57"/>
    </row>
    <row r="8" spans="1:4" ht="13.5" thickBot="1">
      <c r="A8" s="4"/>
      <c r="B8" s="5"/>
    </row>
    <row r="9" spans="1:4" ht="13.5" thickBot="1">
      <c r="A9" s="6" t="s">
        <v>3</v>
      </c>
      <c r="B9" s="7" t="s">
        <v>4</v>
      </c>
      <c r="D9" s="8" t="s">
        <v>5</v>
      </c>
    </row>
    <row r="10" spans="1:4">
      <c r="A10" s="9" t="s">
        <v>6</v>
      </c>
      <c r="B10" s="10" t="s">
        <v>7</v>
      </c>
      <c r="D10" s="11">
        <f>D11+D18+D35+D40+D44+D53+D59+D62+D66+D87</f>
        <v>48496.2</v>
      </c>
    </row>
    <row r="11" spans="1:4">
      <c r="A11" s="12" t="s">
        <v>8</v>
      </c>
      <c r="B11" s="13" t="s">
        <v>9</v>
      </c>
      <c r="D11" s="14">
        <f>D12</f>
        <v>31504</v>
      </c>
    </row>
    <row r="12" spans="1:4">
      <c r="A12" s="12" t="s">
        <v>10</v>
      </c>
      <c r="B12" s="13" t="s">
        <v>11</v>
      </c>
      <c r="D12" s="14">
        <f>D13+D14+D15+D16</f>
        <v>31504</v>
      </c>
    </row>
    <row r="13" spans="1:4" ht="19.5">
      <c r="A13" s="15" t="s">
        <v>12</v>
      </c>
      <c r="B13" s="16" t="s">
        <v>13</v>
      </c>
      <c r="D13" s="17">
        <v>31449</v>
      </c>
    </row>
    <row r="14" spans="1:4" ht="39">
      <c r="A14" s="15" t="s">
        <v>14</v>
      </c>
      <c r="B14" s="16" t="s">
        <v>15</v>
      </c>
      <c r="D14" s="18">
        <v>55</v>
      </c>
    </row>
    <row r="15" spans="1:4" ht="19.5">
      <c r="A15" s="15" t="s">
        <v>16</v>
      </c>
      <c r="B15" s="16" t="s">
        <v>17</v>
      </c>
      <c r="D15" s="18">
        <v>0</v>
      </c>
    </row>
    <row r="16" spans="1:4" ht="29.25">
      <c r="A16" s="15" t="s">
        <v>18</v>
      </c>
      <c r="B16" s="19" t="s">
        <v>19</v>
      </c>
      <c r="D16" s="18">
        <v>0</v>
      </c>
    </row>
    <row r="17" spans="1:4" ht="29.25">
      <c r="A17" s="15" t="s">
        <v>20</v>
      </c>
      <c r="B17" s="20" t="s">
        <v>21</v>
      </c>
      <c r="D17" s="18">
        <v>0</v>
      </c>
    </row>
    <row r="18" spans="1:4">
      <c r="A18" s="12" t="s">
        <v>22</v>
      </c>
      <c r="B18" s="13" t="s">
        <v>23</v>
      </c>
      <c r="D18" s="14">
        <f>D29+D32+D19</f>
        <v>3040.5</v>
      </c>
    </row>
    <row r="19" spans="1:4">
      <c r="A19" s="15" t="s">
        <v>24</v>
      </c>
      <c r="B19" s="21" t="s">
        <v>25</v>
      </c>
      <c r="D19" s="17">
        <f>D20+D23+D28+D26</f>
        <v>0</v>
      </c>
    </row>
    <row r="20" spans="1:4" ht="19.5">
      <c r="A20" s="15" t="s">
        <v>26</v>
      </c>
      <c r="B20" s="22" t="s">
        <v>27</v>
      </c>
      <c r="D20" s="17">
        <f>D21+D22</f>
        <v>0</v>
      </c>
    </row>
    <row r="21" spans="1:4" ht="19.5">
      <c r="A21" s="15" t="s">
        <v>28</v>
      </c>
      <c r="B21" s="21" t="s">
        <v>29</v>
      </c>
      <c r="D21" s="17">
        <v>0</v>
      </c>
    </row>
    <row r="22" spans="1:4" ht="19.5">
      <c r="A22" s="15" t="s">
        <v>30</v>
      </c>
      <c r="B22" s="21" t="s">
        <v>31</v>
      </c>
      <c r="D22" s="17">
        <v>0</v>
      </c>
    </row>
    <row r="23" spans="1:4" ht="19.5">
      <c r="A23" s="15" t="s">
        <v>32</v>
      </c>
      <c r="B23" s="23" t="s">
        <v>33</v>
      </c>
      <c r="D23" s="17">
        <f>D24+D25</f>
        <v>0</v>
      </c>
    </row>
    <row r="24" spans="1:4" ht="19.5">
      <c r="A24" s="15" t="s">
        <v>34</v>
      </c>
      <c r="B24" s="22" t="s">
        <v>33</v>
      </c>
      <c r="D24" s="17">
        <v>0</v>
      </c>
    </row>
    <row r="25" spans="1:4" ht="29.25">
      <c r="A25" s="15" t="s">
        <v>35</v>
      </c>
      <c r="B25" s="24" t="s">
        <v>36</v>
      </c>
      <c r="D25" s="17">
        <v>0</v>
      </c>
    </row>
    <row r="26" spans="1:4" ht="19.5">
      <c r="A26" s="15" t="s">
        <v>37</v>
      </c>
      <c r="B26" s="24" t="s">
        <v>38</v>
      </c>
      <c r="D26" s="17">
        <v>0</v>
      </c>
    </row>
    <row r="27" spans="1:4">
      <c r="A27" s="15" t="s">
        <v>39</v>
      </c>
      <c r="B27" s="24"/>
      <c r="D27" s="17">
        <v>0</v>
      </c>
    </row>
    <row r="28" spans="1:4">
      <c r="A28" s="15" t="s">
        <v>40</v>
      </c>
      <c r="B28" s="24" t="s">
        <v>41</v>
      </c>
      <c r="D28" s="17">
        <v>0</v>
      </c>
    </row>
    <row r="29" spans="1:4">
      <c r="A29" s="15" t="s">
        <v>42</v>
      </c>
      <c r="B29" s="16" t="s">
        <v>43</v>
      </c>
      <c r="D29" s="18">
        <f>D30+D31</f>
        <v>2819.2</v>
      </c>
    </row>
    <row r="30" spans="1:4">
      <c r="A30" s="15" t="s">
        <v>44</v>
      </c>
      <c r="B30" s="16" t="s">
        <v>43</v>
      </c>
      <c r="D30" s="18">
        <v>2819.2</v>
      </c>
    </row>
    <row r="31" spans="1:4">
      <c r="A31" s="15" t="s">
        <v>45</v>
      </c>
      <c r="B31" s="16" t="s">
        <v>43</v>
      </c>
      <c r="D31" s="18">
        <v>0</v>
      </c>
    </row>
    <row r="32" spans="1:4">
      <c r="A32" s="15" t="s">
        <v>46</v>
      </c>
      <c r="B32" s="16" t="s">
        <v>47</v>
      </c>
      <c r="D32" s="18">
        <f>D33+D34</f>
        <v>221.3</v>
      </c>
    </row>
    <row r="33" spans="1:4">
      <c r="A33" s="15" t="s">
        <v>48</v>
      </c>
      <c r="B33" s="16" t="s">
        <v>47</v>
      </c>
      <c r="D33" s="18">
        <v>221.3</v>
      </c>
    </row>
    <row r="34" spans="1:4">
      <c r="A34" s="15" t="s">
        <v>49</v>
      </c>
      <c r="B34" s="16" t="s">
        <v>50</v>
      </c>
      <c r="D34" s="18">
        <v>0</v>
      </c>
    </row>
    <row r="35" spans="1:4">
      <c r="A35" s="12" t="s">
        <v>51</v>
      </c>
      <c r="B35" s="13" t="s">
        <v>52</v>
      </c>
      <c r="D35" s="14">
        <f>D36+D38</f>
        <v>1937.7</v>
      </c>
    </row>
    <row r="36" spans="1:4" ht="19.5">
      <c r="A36" s="15" t="s">
        <v>53</v>
      </c>
      <c r="B36" s="16" t="s">
        <v>54</v>
      </c>
      <c r="D36" s="18">
        <f>D37</f>
        <v>1677.7</v>
      </c>
    </row>
    <row r="37" spans="1:4" ht="29.25">
      <c r="A37" s="15" t="s">
        <v>55</v>
      </c>
      <c r="B37" s="16" t="s">
        <v>56</v>
      </c>
      <c r="D37" s="18">
        <v>1677.7</v>
      </c>
    </row>
    <row r="38" spans="1:4" ht="19.5">
      <c r="A38" s="15" t="s">
        <v>57</v>
      </c>
      <c r="B38" s="16" t="s">
        <v>58</v>
      </c>
      <c r="D38" s="18">
        <f>D39</f>
        <v>260</v>
      </c>
    </row>
    <row r="39" spans="1:4" ht="29.25">
      <c r="A39" s="15" t="s">
        <v>59</v>
      </c>
      <c r="B39" s="16" t="s">
        <v>60</v>
      </c>
      <c r="D39" s="18">
        <v>260</v>
      </c>
    </row>
    <row r="40" spans="1:4" ht="18">
      <c r="A40" s="25" t="s">
        <v>61</v>
      </c>
      <c r="B40" s="26" t="s">
        <v>62</v>
      </c>
      <c r="D40" s="14">
        <f>D41+D43</f>
        <v>0</v>
      </c>
    </row>
    <row r="41" spans="1:4">
      <c r="A41" s="15" t="s">
        <v>63</v>
      </c>
      <c r="B41" s="21" t="s">
        <v>64</v>
      </c>
      <c r="D41" s="18">
        <f>D42</f>
        <v>0</v>
      </c>
    </row>
    <row r="42" spans="1:4" ht="19.5">
      <c r="A42" s="15" t="s">
        <v>65</v>
      </c>
      <c r="B42" s="21" t="s">
        <v>66</v>
      </c>
      <c r="D42" s="18">
        <v>0</v>
      </c>
    </row>
    <row r="43" spans="1:4" ht="15">
      <c r="A43" s="27" t="s">
        <v>67</v>
      </c>
      <c r="B43" s="16" t="s">
        <v>68</v>
      </c>
      <c r="D43" s="18">
        <v>0</v>
      </c>
    </row>
    <row r="44" spans="1:4" ht="18">
      <c r="A44" s="12" t="s">
        <v>69</v>
      </c>
      <c r="B44" s="13" t="s">
        <v>70</v>
      </c>
      <c r="D44" s="14">
        <f>D50+D45</f>
        <v>5080</v>
      </c>
    </row>
    <row r="45" spans="1:4" ht="19.5">
      <c r="A45" s="15" t="s">
        <v>71</v>
      </c>
      <c r="B45" s="21" t="s">
        <v>72</v>
      </c>
      <c r="D45" s="18">
        <f>D46+D49+D48</f>
        <v>4980</v>
      </c>
    </row>
    <row r="46" spans="1:4" ht="29.25">
      <c r="A46" s="15" t="s">
        <v>73</v>
      </c>
      <c r="B46" s="21" t="s">
        <v>74</v>
      </c>
      <c r="D46" s="18">
        <f>D47</f>
        <v>4980</v>
      </c>
    </row>
    <row r="47" spans="1:4" ht="29.25">
      <c r="A47" s="15" t="s">
        <v>75</v>
      </c>
      <c r="B47" s="21" t="s">
        <v>76</v>
      </c>
      <c r="D47" s="18">
        <f>5000-20</f>
        <v>4980</v>
      </c>
    </row>
    <row r="48" spans="1:4" ht="29.25">
      <c r="A48" s="15" t="s">
        <v>77</v>
      </c>
      <c r="B48" s="21" t="s">
        <v>78</v>
      </c>
      <c r="D48" s="18">
        <v>0</v>
      </c>
    </row>
    <row r="49" spans="1:4" ht="29.25">
      <c r="A49" s="15" t="s">
        <v>79</v>
      </c>
      <c r="B49" s="21" t="s">
        <v>80</v>
      </c>
      <c r="D49" s="18">
        <v>0</v>
      </c>
    </row>
    <row r="50" spans="1:4" ht="19.5">
      <c r="A50" s="15" t="s">
        <v>81</v>
      </c>
      <c r="B50" s="16" t="s">
        <v>82</v>
      </c>
      <c r="D50" s="18">
        <f>D51</f>
        <v>100</v>
      </c>
    </row>
    <row r="51" spans="1:4" ht="19.5">
      <c r="A51" s="15" t="s">
        <v>83</v>
      </c>
      <c r="B51" s="16" t="s">
        <v>84</v>
      </c>
      <c r="D51" s="18">
        <f>D52</f>
        <v>100</v>
      </c>
    </row>
    <row r="52" spans="1:4" ht="19.5">
      <c r="A52" s="15" t="s">
        <v>85</v>
      </c>
      <c r="B52" s="16" t="s">
        <v>86</v>
      </c>
      <c r="D52" s="18">
        <v>100</v>
      </c>
    </row>
    <row r="53" spans="1:4">
      <c r="A53" s="12" t="s">
        <v>87</v>
      </c>
      <c r="B53" s="13" t="s">
        <v>88</v>
      </c>
      <c r="D53" s="14">
        <f>D54</f>
        <v>54</v>
      </c>
    </row>
    <row r="54" spans="1:4">
      <c r="A54" s="15" t="s">
        <v>89</v>
      </c>
      <c r="B54" s="21" t="s">
        <v>90</v>
      </c>
      <c r="C54" s="17">
        <f t="shared" ref="C54:D54" si="0">C55+C56+C57+C58</f>
        <v>0</v>
      </c>
      <c r="D54" s="17">
        <f t="shared" si="0"/>
        <v>54</v>
      </c>
    </row>
    <row r="55" spans="1:4">
      <c r="A55" s="28" t="s">
        <v>91</v>
      </c>
      <c r="B55" s="16" t="s">
        <v>92</v>
      </c>
      <c r="D55" s="18">
        <v>7</v>
      </c>
    </row>
    <row r="56" spans="1:4" ht="19.5">
      <c r="A56" s="28" t="s">
        <v>93</v>
      </c>
      <c r="B56" s="16" t="s">
        <v>94</v>
      </c>
      <c r="D56" s="18">
        <v>21</v>
      </c>
    </row>
    <row r="57" spans="1:4">
      <c r="A57" s="28" t="s">
        <v>95</v>
      </c>
      <c r="B57" s="16" t="s">
        <v>96</v>
      </c>
      <c r="D57" s="18">
        <v>0</v>
      </c>
    </row>
    <row r="58" spans="1:4">
      <c r="A58" s="28" t="s">
        <v>97</v>
      </c>
      <c r="B58" s="16" t="s">
        <v>98</v>
      </c>
      <c r="D58" s="18">
        <v>26</v>
      </c>
    </row>
    <row r="59" spans="1:4">
      <c r="A59" s="25" t="s">
        <v>99</v>
      </c>
      <c r="B59" s="26" t="s">
        <v>100</v>
      </c>
      <c r="D59" s="29">
        <f>D61+D60</f>
        <v>5700</v>
      </c>
    </row>
    <row r="60" spans="1:4" ht="19.5">
      <c r="A60" s="28" t="s">
        <v>101</v>
      </c>
      <c r="B60" s="21" t="s">
        <v>102</v>
      </c>
      <c r="D60" s="17">
        <v>0</v>
      </c>
    </row>
    <row r="61" spans="1:4" ht="19.5">
      <c r="A61" s="28" t="s">
        <v>103</v>
      </c>
      <c r="B61" s="16" t="s">
        <v>104</v>
      </c>
      <c r="D61" s="18">
        <f>4500+1200</f>
        <v>5700</v>
      </c>
    </row>
    <row r="62" spans="1:4">
      <c r="A62" s="25" t="s">
        <v>105</v>
      </c>
      <c r="B62" s="13" t="s">
        <v>106</v>
      </c>
      <c r="D62" s="14">
        <f>D64+D63+D65</f>
        <v>600</v>
      </c>
    </row>
    <row r="63" spans="1:4" ht="29.25">
      <c r="A63" s="15" t="s">
        <v>107</v>
      </c>
      <c r="B63" s="30" t="s">
        <v>108</v>
      </c>
      <c r="D63" s="18">
        <v>100</v>
      </c>
    </row>
    <row r="64" spans="1:4" ht="19.5">
      <c r="A64" s="28" t="s">
        <v>109</v>
      </c>
      <c r="B64" s="16" t="s">
        <v>110</v>
      </c>
      <c r="D64" s="18">
        <v>500</v>
      </c>
    </row>
    <row r="65" spans="1:4" ht="19.5">
      <c r="A65" s="15" t="s">
        <v>111</v>
      </c>
      <c r="B65" s="30" t="s">
        <v>112</v>
      </c>
      <c r="D65" s="18">
        <v>0</v>
      </c>
    </row>
    <row r="66" spans="1:4">
      <c r="A66" s="12" t="s">
        <v>113</v>
      </c>
      <c r="B66" s="13" t="s">
        <v>114</v>
      </c>
      <c r="D66" s="14">
        <f>D67+D86+D81+D78+D79+D71+D74+D70+D75+D76+D77+D72+D84+D80+D82+D83</f>
        <v>580</v>
      </c>
    </row>
    <row r="67" spans="1:4">
      <c r="A67" s="15" t="s">
        <v>115</v>
      </c>
      <c r="B67" s="16" t="s">
        <v>116</v>
      </c>
      <c r="D67" s="18">
        <f>D68+D69</f>
        <v>26</v>
      </c>
    </row>
    <row r="68" spans="1:4" ht="29.25">
      <c r="A68" s="15" t="s">
        <v>117</v>
      </c>
      <c r="B68" s="16" t="s">
        <v>118</v>
      </c>
      <c r="D68" s="18">
        <v>18</v>
      </c>
    </row>
    <row r="69" spans="1:4" ht="29.25">
      <c r="A69" s="15" t="s">
        <v>119</v>
      </c>
      <c r="B69" s="16" t="s">
        <v>120</v>
      </c>
      <c r="D69" s="18">
        <v>8</v>
      </c>
    </row>
    <row r="70" spans="1:4" ht="29.25">
      <c r="A70" s="15" t="s">
        <v>121</v>
      </c>
      <c r="B70" s="16" t="s">
        <v>122</v>
      </c>
      <c r="D70" s="18">
        <v>0</v>
      </c>
    </row>
    <row r="71" spans="1:4" ht="29.25">
      <c r="A71" s="15" t="s">
        <v>123</v>
      </c>
      <c r="B71" s="16" t="s">
        <v>124</v>
      </c>
      <c r="D71" s="18">
        <v>40</v>
      </c>
    </row>
    <row r="72" spans="1:4" ht="29.25">
      <c r="A72" s="15" t="s">
        <v>125</v>
      </c>
      <c r="B72" s="31" t="s">
        <v>126</v>
      </c>
      <c r="D72" s="18">
        <v>10</v>
      </c>
    </row>
    <row r="73" spans="1:4" ht="29.25">
      <c r="A73" s="15" t="s">
        <v>127</v>
      </c>
      <c r="B73" s="16" t="s">
        <v>128</v>
      </c>
      <c r="D73" s="18">
        <f>D74+D77+D75+D76</f>
        <v>40</v>
      </c>
    </row>
    <row r="74" spans="1:4" ht="19.5">
      <c r="A74" s="15" t="s">
        <v>129</v>
      </c>
      <c r="B74" s="16" t="s">
        <v>130</v>
      </c>
      <c r="D74" s="18">
        <v>36</v>
      </c>
    </row>
    <row r="75" spans="1:4">
      <c r="A75" s="15" t="s">
        <v>131</v>
      </c>
      <c r="B75" s="16" t="s">
        <v>132</v>
      </c>
      <c r="D75" s="18">
        <v>0</v>
      </c>
    </row>
    <row r="76" spans="1:4">
      <c r="A76" s="15" t="s">
        <v>133</v>
      </c>
      <c r="B76" s="16" t="s">
        <v>134</v>
      </c>
      <c r="D76" s="18">
        <v>4</v>
      </c>
    </row>
    <row r="77" spans="1:4">
      <c r="A77" s="15" t="s">
        <v>135</v>
      </c>
      <c r="B77" s="16" t="s">
        <v>136</v>
      </c>
      <c r="D77" s="18">
        <v>0</v>
      </c>
    </row>
    <row r="78" spans="1:4">
      <c r="A78" s="15" t="s">
        <v>137</v>
      </c>
      <c r="B78" s="16" t="s">
        <v>138</v>
      </c>
      <c r="D78" s="18">
        <v>0</v>
      </c>
    </row>
    <row r="79" spans="1:4" ht="29.25">
      <c r="A79" s="15" t="s">
        <v>139</v>
      </c>
      <c r="B79" s="16" t="s">
        <v>140</v>
      </c>
      <c r="D79" s="18">
        <v>28</v>
      </c>
    </row>
    <row r="80" spans="1:4" ht="29.25">
      <c r="A80" s="15" t="s">
        <v>141</v>
      </c>
      <c r="B80" s="16" t="s">
        <v>142</v>
      </c>
      <c r="D80" s="18">
        <v>0</v>
      </c>
    </row>
    <row r="81" spans="1:4" ht="19.5">
      <c r="A81" s="15" t="s">
        <v>143</v>
      </c>
      <c r="B81" s="16" t="s">
        <v>144</v>
      </c>
      <c r="D81" s="18">
        <v>12</v>
      </c>
    </row>
    <row r="82" spans="1:4" ht="19.5">
      <c r="A82" s="32" t="s">
        <v>145</v>
      </c>
      <c r="B82" s="21" t="s">
        <v>146</v>
      </c>
      <c r="D82" s="18">
        <v>0</v>
      </c>
    </row>
    <row r="83" spans="1:4" ht="19.5">
      <c r="A83" s="32" t="s">
        <v>147</v>
      </c>
      <c r="B83" s="21" t="s">
        <v>148</v>
      </c>
      <c r="D83" s="18">
        <v>0</v>
      </c>
    </row>
    <row r="84" spans="1:4" ht="29.25">
      <c r="A84" s="32" t="s">
        <v>149</v>
      </c>
      <c r="B84" s="21" t="s">
        <v>150</v>
      </c>
      <c r="D84" s="18">
        <v>72</v>
      </c>
    </row>
    <row r="85" spans="1:4">
      <c r="A85" s="15" t="s">
        <v>151</v>
      </c>
      <c r="B85" s="16" t="s">
        <v>152</v>
      </c>
      <c r="D85" s="18">
        <f>D86</f>
        <v>352</v>
      </c>
    </row>
    <row r="86" spans="1:4" ht="19.5">
      <c r="A86" s="15" t="s">
        <v>153</v>
      </c>
      <c r="B86" s="16" t="s">
        <v>154</v>
      </c>
      <c r="D86" s="18">
        <v>352</v>
      </c>
    </row>
    <row r="87" spans="1:4">
      <c r="A87" s="25" t="s">
        <v>155</v>
      </c>
      <c r="B87" s="13" t="s">
        <v>156</v>
      </c>
      <c r="D87" s="14">
        <f>D89+D88</f>
        <v>0</v>
      </c>
    </row>
    <row r="88" spans="1:4" s="33" customFormat="1">
      <c r="A88" s="15" t="s">
        <v>157</v>
      </c>
      <c r="B88" s="21" t="s">
        <v>158</v>
      </c>
      <c r="D88" s="17">
        <v>0</v>
      </c>
    </row>
    <row r="89" spans="1:4">
      <c r="A89" s="15" t="s">
        <v>159</v>
      </c>
      <c r="B89" s="16" t="s">
        <v>160</v>
      </c>
      <c r="D89" s="18">
        <f>D90</f>
        <v>0</v>
      </c>
    </row>
    <row r="90" spans="1:4">
      <c r="A90" s="15" t="s">
        <v>161</v>
      </c>
      <c r="B90" s="16" t="s">
        <v>162</v>
      </c>
      <c r="D90" s="18">
        <v>0</v>
      </c>
    </row>
    <row r="91" spans="1:4">
      <c r="A91" s="25" t="s">
        <v>163</v>
      </c>
      <c r="B91" s="26" t="s">
        <v>164</v>
      </c>
      <c r="D91" s="14">
        <f>D92+D132+D134</f>
        <v>384077.2</v>
      </c>
    </row>
    <row r="92" spans="1:4" ht="18">
      <c r="A92" s="25" t="s">
        <v>165</v>
      </c>
      <c r="B92" s="26" t="s">
        <v>166</v>
      </c>
      <c r="D92" s="14">
        <f>D93+D98+D113+D127</f>
        <v>383087.4</v>
      </c>
    </row>
    <row r="93" spans="1:4">
      <c r="A93" s="25" t="s">
        <v>167</v>
      </c>
      <c r="B93" s="26" t="s">
        <v>168</v>
      </c>
      <c r="D93" s="14">
        <f>D94+D97</f>
        <v>58539.600000000006</v>
      </c>
    </row>
    <row r="94" spans="1:4">
      <c r="A94" s="15" t="s">
        <v>169</v>
      </c>
      <c r="B94" s="16" t="s">
        <v>170</v>
      </c>
      <c r="D94" s="18">
        <f>D95</f>
        <v>45658.8</v>
      </c>
    </row>
    <row r="95" spans="1:4" ht="19.5">
      <c r="A95" s="15" t="s">
        <v>171</v>
      </c>
      <c r="B95" s="16" t="s">
        <v>172</v>
      </c>
      <c r="D95" s="18">
        <v>45658.8</v>
      </c>
    </row>
    <row r="96" spans="1:4">
      <c r="A96" s="15" t="s">
        <v>173</v>
      </c>
      <c r="B96" s="16" t="s">
        <v>174</v>
      </c>
      <c r="D96" s="18"/>
    </row>
    <row r="97" spans="1:4" ht="19.5">
      <c r="A97" s="15" t="s">
        <v>175</v>
      </c>
      <c r="B97" s="16" t="s">
        <v>176</v>
      </c>
      <c r="D97" s="18">
        <v>12880.8</v>
      </c>
    </row>
    <row r="98" spans="1:4" ht="18">
      <c r="A98" s="25" t="s">
        <v>177</v>
      </c>
      <c r="B98" s="26" t="s">
        <v>178</v>
      </c>
      <c r="D98" s="29">
        <f>D106+D111+D108+D104+D101+D110+D99+D100+D109</f>
        <v>21832.400000000001</v>
      </c>
    </row>
    <row r="99" spans="1:4">
      <c r="A99" s="15" t="s">
        <v>179</v>
      </c>
      <c r="B99" s="21" t="s">
        <v>180</v>
      </c>
      <c r="D99" s="17">
        <v>0</v>
      </c>
    </row>
    <row r="100" spans="1:4" ht="19.5">
      <c r="A100" s="15" t="s">
        <v>181</v>
      </c>
      <c r="B100" s="21" t="s">
        <v>182</v>
      </c>
      <c r="D100" s="17">
        <v>0</v>
      </c>
    </row>
    <row r="101" spans="1:4">
      <c r="A101" s="15" t="s">
        <v>183</v>
      </c>
      <c r="B101" s="16" t="s">
        <v>184</v>
      </c>
      <c r="D101" s="18">
        <v>176.4</v>
      </c>
    </row>
    <row r="102" spans="1:4" ht="19.5">
      <c r="A102" s="15" t="s">
        <v>185</v>
      </c>
      <c r="B102" s="16" t="s">
        <v>186</v>
      </c>
      <c r="D102" s="18">
        <f>D103</f>
        <v>0</v>
      </c>
    </row>
    <row r="103" spans="1:4" ht="19.5">
      <c r="A103" s="15" t="s">
        <v>187</v>
      </c>
      <c r="B103" s="16" t="s">
        <v>186</v>
      </c>
      <c r="D103" s="18">
        <v>0</v>
      </c>
    </row>
    <row r="104" spans="1:4" ht="19.5">
      <c r="A104" s="15" t="s">
        <v>188</v>
      </c>
      <c r="B104" s="16" t="s">
        <v>189</v>
      </c>
      <c r="D104" s="18">
        <f>D105</f>
        <v>12451.9</v>
      </c>
    </row>
    <row r="105" spans="1:4" ht="19.5">
      <c r="A105" s="15" t="s">
        <v>190</v>
      </c>
      <c r="B105" s="16" t="s">
        <v>189</v>
      </c>
      <c r="D105" s="18">
        <f>5101.9+7350</f>
        <v>12451.9</v>
      </c>
    </row>
    <row r="106" spans="1:4" ht="19.5">
      <c r="A106" s="15" t="s">
        <v>191</v>
      </c>
      <c r="B106" s="16" t="s">
        <v>192</v>
      </c>
      <c r="D106" s="18">
        <f>D107</f>
        <v>0</v>
      </c>
    </row>
    <row r="107" spans="1:4" ht="29.25">
      <c r="A107" s="15" t="s">
        <v>193</v>
      </c>
      <c r="B107" s="16" t="s">
        <v>194</v>
      </c>
      <c r="D107" s="18">
        <v>0</v>
      </c>
    </row>
    <row r="108" spans="1:4" ht="29.25">
      <c r="A108" s="15" t="s">
        <v>195</v>
      </c>
      <c r="B108" s="16" t="s">
        <v>196</v>
      </c>
      <c r="D108" s="18">
        <v>1760.1</v>
      </c>
    </row>
    <row r="109" spans="1:4" ht="19.5">
      <c r="A109" s="15" t="s">
        <v>197</v>
      </c>
      <c r="B109" s="16" t="s">
        <v>198</v>
      </c>
      <c r="D109" s="18">
        <v>0</v>
      </c>
    </row>
    <row r="110" spans="1:4" ht="19.5">
      <c r="A110" s="15" t="s">
        <v>199</v>
      </c>
      <c r="B110" s="16" t="s">
        <v>200</v>
      </c>
      <c r="D110" s="18">
        <v>0</v>
      </c>
    </row>
    <row r="111" spans="1:4">
      <c r="A111" s="15" t="s">
        <v>201</v>
      </c>
      <c r="B111" s="16" t="s">
        <v>202</v>
      </c>
      <c r="D111" s="18">
        <f>D112</f>
        <v>7444</v>
      </c>
    </row>
    <row r="112" spans="1:4">
      <c r="A112" s="15" t="s">
        <v>203</v>
      </c>
      <c r="B112" s="16" t="s">
        <v>204</v>
      </c>
      <c r="D112" s="18">
        <v>7444</v>
      </c>
    </row>
    <row r="113" spans="1:4">
      <c r="A113" s="25" t="s">
        <v>205</v>
      </c>
      <c r="B113" s="26" t="s">
        <v>206</v>
      </c>
      <c r="D113" s="29">
        <f>D118+D120+D125+D122+D116+D124+D115+D114</f>
        <v>300955.90000000002</v>
      </c>
    </row>
    <row r="114" spans="1:4" ht="19.5">
      <c r="A114" s="15" t="s">
        <v>207</v>
      </c>
      <c r="B114" s="21" t="s">
        <v>208</v>
      </c>
      <c r="D114" s="17">
        <f>560.6+32.8-89</f>
        <v>504.4</v>
      </c>
    </row>
    <row r="115" spans="1:4" ht="19.5">
      <c r="A115" s="15" t="s">
        <v>209</v>
      </c>
      <c r="B115" s="21" t="s">
        <v>210</v>
      </c>
      <c r="D115" s="17">
        <v>4.2</v>
      </c>
    </row>
    <row r="116" spans="1:4" ht="19.5">
      <c r="A116" s="15" t="s">
        <v>211</v>
      </c>
      <c r="B116" s="16" t="s">
        <v>212</v>
      </c>
      <c r="D116" s="18">
        <f>D117</f>
        <v>0</v>
      </c>
    </row>
    <row r="117" spans="1:4" ht="19.5">
      <c r="A117" s="34" t="s">
        <v>213</v>
      </c>
      <c r="B117" s="16" t="s">
        <v>214</v>
      </c>
      <c r="D117" s="18">
        <v>0</v>
      </c>
    </row>
    <row r="118" spans="1:4" ht="19.5">
      <c r="A118" s="15" t="s">
        <v>215</v>
      </c>
      <c r="B118" s="16" t="s">
        <v>216</v>
      </c>
      <c r="D118" s="18">
        <f>D119</f>
        <v>1052.7</v>
      </c>
    </row>
    <row r="119" spans="1:4" ht="19.5">
      <c r="A119" s="34" t="s">
        <v>217</v>
      </c>
      <c r="B119" s="16" t="s">
        <v>218</v>
      </c>
      <c r="D119" s="18">
        <v>1052.7</v>
      </c>
    </row>
    <row r="120" spans="1:4" ht="19.5">
      <c r="A120" s="15" t="s">
        <v>219</v>
      </c>
      <c r="B120" s="16" t="s">
        <v>220</v>
      </c>
      <c r="D120" s="18">
        <f>D121</f>
        <v>7665.4</v>
      </c>
    </row>
    <row r="121" spans="1:4" ht="19.5">
      <c r="A121" s="15" t="s">
        <v>221</v>
      </c>
      <c r="B121" s="16" t="s">
        <v>222</v>
      </c>
      <c r="D121" s="18">
        <v>7665.4</v>
      </c>
    </row>
    <row r="122" spans="1:4" ht="29.25">
      <c r="A122" s="15" t="s">
        <v>223</v>
      </c>
      <c r="B122" s="16" t="s">
        <v>224</v>
      </c>
      <c r="D122" s="18">
        <f>D123</f>
        <v>0</v>
      </c>
    </row>
    <row r="123" spans="1:4" ht="29.25">
      <c r="A123" s="15" t="s">
        <v>225</v>
      </c>
      <c r="B123" s="16" t="s">
        <v>226</v>
      </c>
      <c r="D123" s="18">
        <v>0</v>
      </c>
    </row>
    <row r="124" spans="1:4" ht="19.5">
      <c r="A124" s="15" t="s">
        <v>227</v>
      </c>
      <c r="B124" s="16" t="s">
        <v>228</v>
      </c>
      <c r="D124" s="18">
        <v>0</v>
      </c>
    </row>
    <row r="125" spans="1:4">
      <c r="A125" s="15" t="s">
        <v>229</v>
      </c>
      <c r="B125" s="16" t="s">
        <v>230</v>
      </c>
      <c r="D125" s="18">
        <f>D126</f>
        <v>291729.2</v>
      </c>
    </row>
    <row r="126" spans="1:4">
      <c r="A126" s="15" t="s">
        <v>231</v>
      </c>
      <c r="B126" s="16" t="s">
        <v>232</v>
      </c>
      <c r="D126" s="18">
        <f>216353.9+75375.3+1500-1500</f>
        <v>291729.2</v>
      </c>
    </row>
    <row r="127" spans="1:4">
      <c r="A127" s="12" t="s">
        <v>233</v>
      </c>
      <c r="B127" s="13" t="s">
        <v>234</v>
      </c>
      <c r="D127" s="14">
        <f>SUM(D128:D131)</f>
        <v>1759.5</v>
      </c>
    </row>
    <row r="128" spans="1:4" ht="29.25">
      <c r="A128" s="35" t="s">
        <v>235</v>
      </c>
      <c r="B128" s="30" t="s">
        <v>236</v>
      </c>
      <c r="D128" s="17">
        <v>1636.3</v>
      </c>
    </row>
    <row r="129" spans="1:46" ht="19.5">
      <c r="A129" s="15" t="s">
        <v>237</v>
      </c>
      <c r="B129" s="16" t="s">
        <v>238</v>
      </c>
      <c r="D129" s="18">
        <v>123.2</v>
      </c>
    </row>
    <row r="130" spans="1:46" ht="29.25">
      <c r="A130" s="15" t="s">
        <v>239</v>
      </c>
      <c r="B130" s="16" t="s">
        <v>240</v>
      </c>
      <c r="D130" s="18">
        <v>0</v>
      </c>
    </row>
    <row r="131" spans="1:46">
      <c r="A131" s="15" t="s">
        <v>241</v>
      </c>
      <c r="B131" s="16" t="s">
        <v>242</v>
      </c>
      <c r="D131" s="18"/>
    </row>
    <row r="132" spans="1:46">
      <c r="A132" s="12" t="s">
        <v>243</v>
      </c>
      <c r="B132" s="13" t="s">
        <v>244</v>
      </c>
      <c r="C132" s="36"/>
      <c r="D132" s="29">
        <f>D133</f>
        <v>989.8</v>
      </c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</row>
    <row r="133" spans="1:46">
      <c r="A133" s="15" t="s">
        <v>245</v>
      </c>
      <c r="B133" s="16" t="s">
        <v>246</v>
      </c>
      <c r="C133" s="36"/>
      <c r="D133" s="18">
        <v>989.8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</row>
    <row r="134" spans="1:46" s="37" customFormat="1" ht="18">
      <c r="A134" s="25" t="s">
        <v>247</v>
      </c>
      <c r="B134" s="26" t="s">
        <v>248</v>
      </c>
      <c r="C134" s="36"/>
      <c r="D134" s="29">
        <f>D135</f>
        <v>0</v>
      </c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</row>
    <row r="135" spans="1:46" s="37" customFormat="1" ht="19.5">
      <c r="A135" s="15" t="s">
        <v>249</v>
      </c>
      <c r="B135" s="21" t="s">
        <v>250</v>
      </c>
      <c r="C135" s="36"/>
      <c r="D135" s="18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</row>
    <row r="136" spans="1:46" ht="15.75" thickBot="1">
      <c r="A136" s="38" t="s">
        <v>251</v>
      </c>
      <c r="B136" s="39"/>
      <c r="C136" s="36"/>
      <c r="D136" s="40">
        <f>D10+D91</f>
        <v>432573.4</v>
      </c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</row>
    <row r="137" spans="1:46" ht="13.5" thickBot="1">
      <c r="A137" s="41"/>
      <c r="B137" s="42" t="s">
        <v>252</v>
      </c>
      <c r="D137" s="43">
        <f>D10</f>
        <v>48496.2</v>
      </c>
    </row>
    <row r="138" spans="1:46">
      <c r="A138" s="44"/>
      <c r="B138" s="45"/>
    </row>
    <row r="139" spans="1:46" ht="12.75" customHeight="1">
      <c r="A139" s="46"/>
      <c r="B139" s="47"/>
    </row>
    <row r="140" spans="1:46" ht="12.75" customHeight="1">
      <c r="A140" s="48"/>
      <c r="B140" s="47"/>
    </row>
    <row r="141" spans="1:46" ht="12" customHeight="1">
      <c r="A141" s="49"/>
      <c r="B141" s="47"/>
    </row>
    <row r="142" spans="1:46" ht="14.25" customHeight="1">
      <c r="B142" s="50"/>
    </row>
    <row r="143" spans="1:46">
      <c r="A143" s="51"/>
      <c r="B143" s="50"/>
    </row>
    <row r="144" spans="1:46">
      <c r="B144" s="50"/>
    </row>
    <row r="145" spans="1:2">
      <c r="A145" s="51"/>
      <c r="B145" s="52"/>
    </row>
    <row r="146" spans="1:2">
      <c r="A146" s="53"/>
      <c r="B146" s="54"/>
    </row>
    <row r="147" spans="1:2">
      <c r="A147" s="54"/>
      <c r="B147" s="54"/>
    </row>
    <row r="148" spans="1:2">
      <c r="A148" s="54"/>
      <c r="B148" s="54"/>
    </row>
    <row r="149" spans="1:2">
      <c r="A149" s="55"/>
      <c r="B149" s="55"/>
    </row>
  </sheetData>
  <mergeCells count="6">
    <mergeCell ref="A7:B7"/>
    <mergeCell ref="B1:D1"/>
    <mergeCell ref="B2:D2"/>
    <mergeCell ref="B3:D3"/>
    <mergeCell ref="B4:D4"/>
    <mergeCell ref="B5:D5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91" fitToHeight="3" orientation="portrait" r:id="rId1"/>
  <headerFooter alignWithMargins="0"/>
  <rowBreaks count="3" manualBreakCount="3">
    <brk id="48" max="5" man="1"/>
    <brk id="85" max="5" man="1"/>
    <brk id="9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</vt:lpstr>
      <vt:lpstr>'прил. 1'!Заголовки_для_печати</vt:lpstr>
      <vt:lpstr>'прил.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UserXP</cp:lastModifiedBy>
  <dcterms:created xsi:type="dcterms:W3CDTF">2016-08-10T03:24:17Z</dcterms:created>
  <dcterms:modified xsi:type="dcterms:W3CDTF">2016-08-11T02:18:22Z</dcterms:modified>
</cp:coreProperties>
</file>